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6" sheetId="1" r:id="rId1"/>
  </sheets>
  <calcPr calcId="125725"/>
</workbook>
</file>

<file path=xl/calcChain.xml><?xml version="1.0" encoding="utf-8"?>
<calcChain xmlns="http://schemas.openxmlformats.org/spreadsheetml/2006/main">
  <c r="C45" i="1"/>
  <c r="C44" s="1"/>
  <c r="C43" s="1"/>
  <c r="C26" l="1"/>
  <c r="C30" l="1"/>
  <c r="C37"/>
  <c r="C36" s="1"/>
  <c r="C35" s="1"/>
  <c r="C41"/>
  <c r="C40" s="1"/>
  <c r="C39" s="1"/>
  <c r="C32"/>
  <c r="C24"/>
  <c r="C21"/>
  <c r="C19"/>
  <c r="C29" l="1"/>
  <c r="C28" s="1"/>
  <c r="C23"/>
  <c r="C18"/>
  <c r="C34"/>
  <c r="C17" l="1"/>
  <c r="C47" s="1"/>
</calcChain>
</file>

<file path=xl/sharedStrings.xml><?xml version="1.0" encoding="utf-8"?>
<sst xmlns="http://schemas.openxmlformats.org/spreadsheetml/2006/main" count="76" uniqueCount="74">
  <si>
    <t xml:space="preserve">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</si>
  <si>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</si>
  <si>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</si>
  <si>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</si>
  <si>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</si>
  <si>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</si>
  <si>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</si>
  <si>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</si>
  <si>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</si>
  <si>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</si>
  <si>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</si>
  <si>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</si>
  <si>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</si>
  <si>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</si>
  <si>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</si>
  <si>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</si>
  <si>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</si>
  <si>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</si>
  <si>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</si>
  <si>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</si>
  <si>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</si>
  <si>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</si>
  <si>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</si>
  <si>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</si>
  <si>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</si>
  <si>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</si>
  <si>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</si>
  <si>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</si>
  <si>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</si>
  <si>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</si>
  <si>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</si>
  <si>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</si>
  <si>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</si>
  <si>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</si>
  <si>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</si>
  <si>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</si>
  <si>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</si>
  <si>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</si>
  <si>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</si>
  <si>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</si>
  <si>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</si>
  <si>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</si>
  <si>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</si>
  <si>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</si>
  <si>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</si>
  <si>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</si>
  <si>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</si>
  <si>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</si>
  <si>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</si>
  <si>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</si>
  <si>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</si>
  <si>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</si>
  <si>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</si>
  <si>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</si>
  <si>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</si>
  <si>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</si>
  <si>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</si>
  <si>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</si>
  <si>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</si>
  <si>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</si>
  <si>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</si>
  <si>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</si>
  <si>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</si>
  <si>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</si>
  <si>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</si>
  <si>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</si>
  <si>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</si>
  <si>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</si>
  <si>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</si>
  <si>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                                        от 23.12.2015 № 115</t>
  </si>
  <si>
    <t xml:space="preserve">                                                                             Приложение 5</t>
  </si>
  <si>
    <t xml:space="preserve">                                                                             Приложение 9</t>
  </si>
  <si>
    <t>_________________</t>
  </si>
  <si>
    <t xml:space="preserve">                                                                                      от 26.04.2016 № 187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</si>
</sst>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i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2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164" fontId="13" fillId="0" borderId="1" xfId="0" applyNumberFormat="1" applyFont="1" applyBorder="1" applyAlignment="1">
      <alignment vertical="top"/>
    </xf>
    <xf numFmtId="164" fontId="14" fillId="0" borderId="1" xfId="0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9"/>
  <sheetViews>
    <sheetView tabSelected="1" workbookViewId="0">
      <selection activeCell="A2" sqref="A2:C2"/>
    </sheetView>
  </sheetViews>
  <sheetFormatPr defaultRowHeight="15.75"/>
  <cols>
    <col min="1" max="1" width="32.625" customWidth="1"/>
    <col min="2" max="2" width="40.625" customWidth="1"/>
    <col min="3" max="3" width="20" customWidth="1"/>
  </cols>
  <sheetData>
    <row r="1" spans="1:3" ht="18.75">
      <c r="A1" s="48" t="s">
        <v>70</v>
      </c>
      <c r="B1" s="48"/>
      <c r="C1" s="48"/>
    </row>
    <row r="2" spans="1:3" ht="18.75">
      <c r="A2" s="48" t="s">
        <v>0</v>
      </c>
      <c r="B2" s="48"/>
      <c r="C2" s="48"/>
    </row>
    <row r="3" spans="1:3" ht="18.75">
      <c r="A3" s="48" t="s">
        <v>1</v>
      </c>
      <c r="B3" s="48"/>
      <c r="C3" s="48"/>
    </row>
    <row r="4" spans="1:3" ht="18.75">
      <c r="A4" s="48" t="s">
        <v>73</v>
      </c>
      <c r="B4" s="48"/>
      <c r="C4" s="48"/>
    </row>
    <row r="5" spans="1:3" ht="18.75">
      <c r="A5" s="44"/>
      <c r="B5" s="44"/>
      <c r="C5" s="44"/>
    </row>
    <row r="6" spans="1:3" ht="18.75">
      <c r="A6" s="48" t="s">
        <v>71</v>
      </c>
      <c r="B6" s="48"/>
      <c r="C6" s="48"/>
    </row>
    <row r="7" spans="1:3" ht="18.75">
      <c r="A7" s="48" t="s">
        <v>0</v>
      </c>
      <c r="B7" s="48"/>
      <c r="C7" s="48"/>
    </row>
    <row r="8" spans="1:3" ht="18.75">
      <c r="A8" s="48" t="s">
        <v>1</v>
      </c>
      <c r="B8" s="48"/>
      <c r="C8" s="48"/>
    </row>
    <row r="9" spans="1:3" ht="18.75">
      <c r="A9" s="48" t="s">
        <v>69</v>
      </c>
      <c r="B9" s="48"/>
      <c r="C9" s="48"/>
    </row>
    <row r="10" spans="1:3" ht="18.75">
      <c r="A10" s="16"/>
      <c r="B10" s="16"/>
      <c r="C10" s="16"/>
    </row>
    <row r="11" spans="1:3" ht="18.75">
      <c r="A11" s="51" t="s">
        <v>2</v>
      </c>
      <c r="B11" s="51"/>
      <c r="C11" s="51"/>
    </row>
    <row r="12" spans="1:3" ht="18.75">
      <c r="A12" s="51" t="s">
        <v>59</v>
      </c>
      <c r="B12" s="51"/>
      <c r="C12" s="51"/>
    </row>
    <row r="13" spans="1:3">
      <c r="A13" s="11"/>
      <c r="B13" s="11"/>
      <c r="C13" s="11"/>
    </row>
    <row r="14" spans="1:3" ht="37.5">
      <c r="A14" s="49" t="s">
        <v>3</v>
      </c>
      <c r="B14" s="49" t="s">
        <v>4</v>
      </c>
      <c r="C14" s="19" t="s">
        <v>5</v>
      </c>
    </row>
    <row r="15" spans="1:3" ht="18.75">
      <c r="A15" s="50"/>
      <c r="B15" s="50"/>
      <c r="C15" s="17" t="s">
        <v>60</v>
      </c>
    </row>
    <row r="16" spans="1:3" ht="18.75">
      <c r="A16" s="12">
        <v>1</v>
      </c>
      <c r="B16" s="12">
        <v>2</v>
      </c>
      <c r="C16" s="12">
        <v>3</v>
      </c>
    </row>
    <row r="17" spans="1:3" ht="70.5" customHeight="1">
      <c r="A17" s="1" t="s">
        <v>6</v>
      </c>
      <c r="B17" s="9" t="s">
        <v>7</v>
      </c>
      <c r="C17" s="38">
        <f>C18+C23+C28+C34+C43</f>
        <v>1203033.099999995</v>
      </c>
    </row>
    <row r="18" spans="1:3" ht="125.25" customHeight="1">
      <c r="A18" s="1" t="s">
        <v>8</v>
      </c>
      <c r="B18" s="9" t="s">
        <v>9</v>
      </c>
      <c r="C18" s="38">
        <f>C19+C21</f>
        <v>2800000</v>
      </c>
    </row>
    <row r="19" spans="1:3" ht="93.75">
      <c r="A19" s="2" t="s">
        <v>10</v>
      </c>
      <c r="B19" s="3" t="s">
        <v>11</v>
      </c>
      <c r="C19" s="39">
        <f>C20</f>
        <v>3000000</v>
      </c>
    </row>
    <row r="20" spans="1:3" ht="93.75">
      <c r="A20" s="4" t="s">
        <v>12</v>
      </c>
      <c r="B20" s="7" t="s">
        <v>13</v>
      </c>
      <c r="C20" s="37">
        <v>3000000</v>
      </c>
    </row>
    <row r="21" spans="1:3" ht="93.75">
      <c r="A21" s="5" t="s">
        <v>14</v>
      </c>
      <c r="B21" s="3" t="s">
        <v>15</v>
      </c>
      <c r="C21" s="39">
        <f>C22</f>
        <v>-200000</v>
      </c>
    </row>
    <row r="22" spans="1:3" ht="93.75">
      <c r="A22" s="6" t="s">
        <v>16</v>
      </c>
      <c r="B22" s="7" t="s">
        <v>17</v>
      </c>
      <c r="C22" s="37">
        <v>-200000</v>
      </c>
    </row>
    <row r="23" spans="1:3" ht="81" customHeight="1">
      <c r="A23" s="8" t="s">
        <v>18</v>
      </c>
      <c r="B23" s="9" t="s">
        <v>19</v>
      </c>
      <c r="C23" s="25">
        <f>C24+C26</f>
        <v>-1701778.2899999991</v>
      </c>
    </row>
    <row r="24" spans="1:3" ht="79.5" customHeight="1">
      <c r="A24" s="5" t="s">
        <v>20</v>
      </c>
      <c r="B24" s="3" t="s">
        <v>21</v>
      </c>
      <c r="C24" s="26">
        <f>C25</f>
        <v>9800000</v>
      </c>
    </row>
    <row r="25" spans="1:3" ht="78.75" customHeight="1">
      <c r="A25" s="6" t="s">
        <v>22</v>
      </c>
      <c r="B25" s="7" t="s">
        <v>23</v>
      </c>
      <c r="C25" s="10">
        <v>9800000</v>
      </c>
    </row>
    <row r="26" spans="1:3" ht="79.5" customHeight="1">
      <c r="A26" s="5" t="s">
        <v>24</v>
      </c>
      <c r="B26" s="3" t="s">
        <v>25</v>
      </c>
      <c r="C26" s="26">
        <f>C27</f>
        <v>-11501778.289999999</v>
      </c>
    </row>
    <row r="27" spans="1:3" ht="84" customHeight="1">
      <c r="A27" s="6" t="s">
        <v>26</v>
      </c>
      <c r="B27" s="7" t="s">
        <v>27</v>
      </c>
      <c r="C27" s="10">
        <v>-11501778.289999999</v>
      </c>
    </row>
    <row r="28" spans="1:3" ht="84.75" customHeight="1">
      <c r="A28" s="8" t="s">
        <v>28</v>
      </c>
      <c r="B28" s="9" t="s">
        <v>29</v>
      </c>
      <c r="C28" s="27">
        <f>C29</f>
        <v>0</v>
      </c>
    </row>
    <row r="29" spans="1:3" ht="82.5" customHeight="1">
      <c r="A29" s="5" t="s">
        <v>30</v>
      </c>
      <c r="B29" s="18" t="s">
        <v>31</v>
      </c>
      <c r="C29" s="28">
        <f>C30+C32</f>
        <v>0</v>
      </c>
    </row>
    <row r="30" spans="1:3" ht="105.75" customHeight="1">
      <c r="A30" s="20" t="s">
        <v>32</v>
      </c>
      <c r="B30" s="21" t="s">
        <v>33</v>
      </c>
      <c r="C30" s="40">
        <f>C31</f>
        <v>1894700</v>
      </c>
    </row>
    <row r="31" spans="1:3" ht="107.25" customHeight="1">
      <c r="A31" s="22" t="s">
        <v>34</v>
      </c>
      <c r="B31" s="23" t="s">
        <v>35</v>
      </c>
      <c r="C31" s="24">
        <v>1894700</v>
      </c>
    </row>
    <row r="32" spans="1:3" ht="102" customHeight="1">
      <c r="A32" s="5" t="s">
        <v>36</v>
      </c>
      <c r="B32" s="3" t="s">
        <v>37</v>
      </c>
      <c r="C32" s="26">
        <f>C33</f>
        <v>-1894700</v>
      </c>
    </row>
    <row r="33" spans="1:3" ht="96.75" customHeight="1">
      <c r="A33" s="13" t="s">
        <v>38</v>
      </c>
      <c r="B33" s="14" t="s">
        <v>39</v>
      </c>
      <c r="C33" s="15">
        <v>-1894700</v>
      </c>
    </row>
    <row r="34" spans="1:3" ht="60" customHeight="1">
      <c r="A34" s="8" t="s">
        <v>40</v>
      </c>
      <c r="B34" s="9" t="s">
        <v>41</v>
      </c>
      <c r="C34" s="25">
        <f>C35+C39</f>
        <v>103033.09999999404</v>
      </c>
    </row>
    <row r="35" spans="1:3" ht="47.25" customHeight="1">
      <c r="A35" s="8" t="s">
        <v>42</v>
      </c>
      <c r="B35" s="9" t="s">
        <v>43</v>
      </c>
      <c r="C35" s="25">
        <f>C36</f>
        <v>-49322750.700000003</v>
      </c>
    </row>
    <row r="36" spans="1:3" ht="50.25" customHeight="1">
      <c r="A36" s="5" t="s">
        <v>44</v>
      </c>
      <c r="B36" s="3" t="s">
        <v>45</v>
      </c>
      <c r="C36" s="26">
        <f>C37</f>
        <v>-49322750.700000003</v>
      </c>
    </row>
    <row r="37" spans="1:3" ht="68.25" customHeight="1">
      <c r="A37" s="6" t="s">
        <v>46</v>
      </c>
      <c r="B37" s="7" t="s">
        <v>47</v>
      </c>
      <c r="C37" s="29">
        <f>C38</f>
        <v>-49322750.700000003</v>
      </c>
    </row>
    <row r="38" spans="1:3" ht="69.75" customHeight="1">
      <c r="A38" s="13" t="s">
        <v>48</v>
      </c>
      <c r="B38" s="14" t="s">
        <v>49</v>
      </c>
      <c r="C38" s="15">
        <v>-49322750.700000003</v>
      </c>
    </row>
    <row r="39" spans="1:3" ht="55.5" customHeight="1">
      <c r="A39" s="8" t="s">
        <v>50</v>
      </c>
      <c r="B39" s="9" t="s">
        <v>51</v>
      </c>
      <c r="C39" s="25">
        <f>C40</f>
        <v>49425783.799999997</v>
      </c>
    </row>
    <row r="40" spans="1:3" ht="37.5">
      <c r="A40" s="5" t="s">
        <v>52</v>
      </c>
      <c r="B40" s="3" t="s">
        <v>53</v>
      </c>
      <c r="C40" s="26">
        <f>C41</f>
        <v>49425783.799999997</v>
      </c>
    </row>
    <row r="41" spans="1:3" ht="37.5">
      <c r="A41" s="6" t="s">
        <v>54</v>
      </c>
      <c r="B41" s="7" t="s">
        <v>55</v>
      </c>
      <c r="C41" s="29">
        <f>C42</f>
        <v>49425783.799999997</v>
      </c>
    </row>
    <row r="42" spans="1:3" ht="63.75" customHeight="1">
      <c r="A42" s="13" t="s">
        <v>56</v>
      </c>
      <c r="B42" s="14" t="s">
        <v>57</v>
      </c>
      <c r="C42" s="15">
        <v>49425783.799999997</v>
      </c>
    </row>
    <row r="43" spans="1:3" ht="75">
      <c r="A43" s="31" t="s">
        <v>61</v>
      </c>
      <c r="B43" s="32" t="s">
        <v>62</v>
      </c>
      <c r="C43" s="41">
        <f>C44</f>
        <v>1778.29</v>
      </c>
    </row>
    <row r="44" spans="1:3" ht="75">
      <c r="A44" s="31" t="s">
        <v>63</v>
      </c>
      <c r="B44" s="32" t="s">
        <v>64</v>
      </c>
      <c r="C44" s="41">
        <f>C45</f>
        <v>1778.29</v>
      </c>
    </row>
    <row r="45" spans="1:3" ht="75">
      <c r="A45" s="33" t="s">
        <v>65</v>
      </c>
      <c r="B45" s="34" t="s">
        <v>66</v>
      </c>
      <c r="C45" s="42">
        <f>C46</f>
        <v>1778.29</v>
      </c>
    </row>
    <row r="46" spans="1:3" ht="75">
      <c r="A46" s="35" t="s">
        <v>67</v>
      </c>
      <c r="B46" s="36" t="s">
        <v>68</v>
      </c>
      <c r="C46" s="43">
        <v>1778.29</v>
      </c>
    </row>
    <row r="47" spans="1:3" ht="18.75">
      <c r="A47" s="46" t="s">
        <v>58</v>
      </c>
      <c r="B47" s="47"/>
      <c r="C47" s="25">
        <f>C17</f>
        <v>1203033.099999995</v>
      </c>
    </row>
    <row r="48" spans="1:3">
      <c r="C48" s="30"/>
    </row>
    <row r="49" spans="1:3">
      <c r="A49" s="45" t="s">
        <v>72</v>
      </c>
      <c r="B49" s="45"/>
      <c r="C49" s="45"/>
    </row>
  </sheetData>
  <mergeCells count="14">
    <mergeCell ref="A49:C49"/>
    <mergeCell ref="A47:B47"/>
    <mergeCell ref="A1:C1"/>
    <mergeCell ref="A2:C2"/>
    <mergeCell ref="A3:C3"/>
    <mergeCell ref="A4:C4"/>
    <mergeCell ref="A14:A15"/>
    <mergeCell ref="B14:B15"/>
    <mergeCell ref="A11:C11"/>
    <mergeCell ref="A12:C12"/>
    <mergeCell ref="A6:C6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79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6KDV5W64NSFS-390-7681</_dlc_DocId>
    <_dlc_DocIdUrl xmlns="746016b1-ecc9-410e-95eb-a13f7eb3881b">
      <Url>http://port.admnsk.ru/sites/main/sovet/_layouts/DocIdRedir.aspx?ID=6KDV5W64NSFS-390-7681</Url>
      <Description>6KDV5W64NSFS-390-7681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4BFEFE-2E7D-4E23-B0CE-7205D145CC5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95021A94-7AB8-43F6-8271-6985DF5D56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779FD2-56B7-4821-BC88-6328062BDDC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D7F269-D802-408C-98AB-2C72EF116F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2016-04-25T10:05:33Z</cp:lastPrinted>
  <dcterms:created xsi:type="dcterms:W3CDTF">2015-10-23T08:30:23Z</dcterms:created>
  <dcterms:modified xsi:type="dcterms:W3CDTF">2016-04-25T10:05:34Z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b5394ed1-65ea-46a3-ba48-bdc918431f28</vt:lpwstr>
  </property>
</Properties>
</file>